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  <sheet name="Лист2" r:id="rId2" sheetId="2" state="visible"/>
    <sheet name="Лист3" r:id="rId3" sheetId="3" state="visible"/>
  </sheets>
  <definedNames>
    <definedName hidden="false" localSheetId="0" name="_xlnm.Print_Area">'Лист1'!$A$2:$E$17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<sst xmlns="http://schemas.openxmlformats.org/spreadsheetml/2006/main" xmlns:a="http://schemas.openxmlformats.org/drawingml/2006/main" xmlns:a15="http://schemas.microsoft.com/office/drawing/2012/main" xmlns:asvg="http://schemas.microsoft.com/office/drawing/2016/SVG/main" xmlns:c="http://schemas.openxmlformats.org/drawingml/2006/chart" xmlns:co="http://ncloudtech.com" xmlns:co-ooxml="http://ncloudtech.com/ooxml" xmlns:m="http://schemas.openxmlformats.org/officeDocument/2006/math" xmlns:mc="http://schemas.openxmlformats.org/markup-compatibility/2006" xmlns:o="urn:schemas-microsoft-com:office:office" xmlns:p="http://schemas.openxmlformats.org/presentationml/2006/main" xmlns:pic="http://schemas.openxmlformats.org/drawingml/2006/picture" xmlns:r="http://schemas.openxmlformats.org/officeDocument/2006/relationships" xmlns:s="http://schemas.openxmlformats.org/officeDocument/2006/sharedTypes" xmlns:sl="http://schemas.openxmlformats.org/schemaLibrary/2006/main" xmlns:v="urn:schemas-microsoft-com:vml" xmlns:w="http://schemas.openxmlformats.org/wordprocessingml/2006/main" xmlns:w10="urn:schemas-microsoft-com:office:word" xmlns:w14="http://schemas.microsoft.com/office/word/2010/wordml" xmlns:w15="http://schemas.microsoft.com/office/word/2012/wordml" xmlns:wp="http://schemas.openxmlformats.org/drawingml/2006/wordprocessingDrawing" xmlns:wpg="http://schemas.microsoft.com/office/word/2010/wordprocessingGroup" xmlns:wps="http://schemas.microsoft.com/office/word/2010/wordprocessingShape" xmlns:x="urn:schemas-microsoft-com:office:excel" xmlns:x14="http://schemas.microsoft.com/office/spreadsheetml/2009/9/main" xmlns:xdr="http://schemas.openxmlformats.org/drawingml/2006/spreadsheetDrawing" xmlns:xm="http://schemas.microsoft.com/office/excel/2006/main" mc:Ignorable="co co-ooxml w14 x14 w15">
  <si>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2.6 Динамика поступлений по налоговым и неналоговым доходам бюджета поселений района</t>
  </si>
  <si>
    <t>Поселения</t>
  </si>
  <si>
    <t>факт  2024 г.</t>
  </si>
  <si>
    <t>факт  2023 г.</t>
  </si>
  <si>
    <t>откл +/-</t>
  </si>
  <si>
    <t>откл %</t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</si>
  <si>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</si>
  <si>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</si>
  <si>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</si>
  <si>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</si>
  <si>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</si>
  <si>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</si>
  <si>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</si>
  <si>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Главный специалист по доходам</t>
  </si>
  <si>
    <t xml:space="preserve">                              Виннийчук С.Л.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</si>
</sst>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" formatCode="#,##0.0" numFmtId="1001"/>
    <numFmt co:extendedFormatCode="#,##0.000" formatCode="#,##0.000" numFmtId="1002"/>
    <numFmt co:extendedFormatCode="0.00" formatCode="0.00" numFmtId="1003"/>
  </numFmts>
  <fonts count="6">
    <font>
      <name val="Calibri"/>
      <color theme="1" tint="0"/>
      <sz val="11"/>
    </font>
    <font>
      <name val="Arial Cyr"/>
      <color theme="1" tint="0"/>
      <sz val="10"/>
    </font>
    <font>
      <name val="Times New Roman"/>
      <b val="true"/>
      <sz val="12"/>
    </font>
    <font>
      <name val="Times New Roman"/>
      <color rgb="000000" tint="0"/>
      <sz val="12"/>
    </font>
    <font>
      <name val="Times New Roman"/>
      <sz val="12"/>
    </font>
    <font>
      <name val="Times New Roman"/>
      <color theme="1" tint="0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2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wrapText="true"/>
    </xf>
    <xf applyFont="true" applyNumberFormat="true" borderId="0" fillId="0" fontId="2" numFmtId="1000" quotePrefix="false"/>
    <xf applyBorder="true" applyFont="true" applyNumberFormat="true" borderId="1" fillId="0" fontId="2" numFmtId="1000" quotePrefix="false"/>
    <xf applyAlignment="true" applyBorder="true" applyFont="true" applyNumberFormat="true" borderId="1" fillId="0" fontId="2" numFmtId="1000" quotePrefix="false">
      <alignment wrapText="true"/>
    </xf>
    <xf applyBorder="true" applyFont="true" applyNumberFormat="true" borderId="1" fillId="0" fontId="3" numFmtId="1001" quotePrefix="false"/>
    <xf applyBorder="true" applyFont="true" applyNumberFormat="true" borderId="1" fillId="0" fontId="4" numFmtId="1001" quotePrefix="false"/>
    <xf applyBorder="true" applyFont="true" applyNumberFormat="true" borderId="1" fillId="0" fontId="4" numFmtId="1002" quotePrefix="false"/>
    <xf applyBorder="true" applyFont="true" applyNumberFormat="true" borderId="1" fillId="0" fontId="3" numFmtId="1003" quotePrefix="false"/>
    <xf applyBorder="true" applyFont="true" applyNumberFormat="true" borderId="1" fillId="0" fontId="4" numFmtId="1003" quotePrefix="false"/>
    <xf applyBorder="true" applyFont="true" applyNumberFormat="true" borderId="1" fillId="0" fontId="2" numFmtId="1001" quotePrefix="false"/>
    <xf applyFont="true" applyNumberFormat="true" borderId="0" fillId="0" fontId="5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6" Target="theme/theme1.xml" Type="http://schemas.openxmlformats.org/officeDocument/2006/relationships/theme"/>
  <Relationship Id="rId5" Target="styles.xml" Type="http://schemas.openxmlformats.org/officeDocument/2006/relationships/styles"/>
  <Relationship Id="rId4" Target="sharedStrings.xml" Type="http://schemas.openxmlformats.org/officeDocument/2006/relationships/sharedStrings"/>
  <Relationship Id="rId3" Target="worksheets/sheet3.xml" Type="http://schemas.openxmlformats.org/officeDocument/2006/relationships/worksheet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E17"/>
  <sheetViews>
    <sheetView showZeros="true" workbookViewId="0"/>
  </sheetViews>
  <sheetFormatPr baseColWidth="8" customHeight="true" defaultColWidth="9.00000016916618" defaultRowHeight="12.75" zeroHeight="false"/>
  <cols>
    <col bestFit="true" customWidth="true" max="1" min="1" outlineLevel="0" width="27.7109362722236"/>
    <col bestFit="true" customWidth="true" max="2" min="2" outlineLevel="0" width="16.5703119779637"/>
    <col bestFit="true" customWidth="true" max="3" min="3" outlineLevel="0" width="15.7109369488883"/>
    <col bestFit="true" customWidth="true" max="4" min="4" outlineLevel="0" width="15.8554684744441"/>
    <col bestFit="true" customWidth="true" max="5" min="5" outlineLevel="0" width="15.1406249709246"/>
  </cols>
  <sheetData>
    <row customHeight="true" ht="35.25" outlineLevel="0" r="2">
      <c r="A2" s="1" t="s">
        <v>0</v>
      </c>
      <c r="B2" s="1" t="s"/>
      <c r="C2" s="1" t="s"/>
      <c r="D2" s="1" t="s"/>
      <c r="E2" s="1" t="s"/>
    </row>
    <row ht="15.75" outlineLevel="0" r="3">
      <c r="A3" s="2" t="n"/>
      <c r="B3" s="2" t="n"/>
      <c r="C3" s="2" t="n"/>
      <c r="D3" s="2" t="n"/>
      <c r="E3" s="2" t="n"/>
    </row>
    <row ht="15.75" outlineLevel="0" r="4">
      <c r="A4" s="2" t="n"/>
      <c r="B4" s="2" t="n"/>
      <c r="C4" s="2" t="n"/>
      <c r="D4" s="2" t="n"/>
      <c r="E4" s="2" t="n"/>
    </row>
    <row ht="15.75" outlineLevel="0" r="5">
      <c r="A5" s="3" t="s">
        <v>1</v>
      </c>
      <c r="B5" s="4" t="s">
        <v>2</v>
      </c>
      <c r="C5" s="4" t="s">
        <v>3</v>
      </c>
      <c r="D5" s="3" t="s">
        <v>4</v>
      </c>
      <c r="E5" s="3" t="s">
        <v>5</v>
      </c>
    </row>
    <row ht="15.75" outlineLevel="0" r="6">
      <c r="A6" s="3" t="s">
        <v>6</v>
      </c>
      <c r="B6" s="5" t="n">
        <v>4730.8</v>
      </c>
      <c r="C6" s="6" t="n">
        <v>4855.7</v>
      </c>
      <c r="D6" s="6" t="n">
        <f aca="false" ca="false" dt2D="false" dtr="false" t="normal">B6-C6</f>
        <v>-124.89999999999964</v>
      </c>
      <c r="E6" s="7" t="n">
        <f aca="false" ca="false" dt2D="false" dtr="false" t="normal">B6/C6</f>
        <v>0.974277653067529</v>
      </c>
    </row>
    <row ht="15.75" outlineLevel="0" r="7">
      <c r="A7" s="3" t="s">
        <v>7</v>
      </c>
      <c r="B7" s="5" t="n">
        <v>7381.5</v>
      </c>
      <c r="C7" s="6" t="n">
        <v>3878.7</v>
      </c>
      <c r="D7" s="6" t="n">
        <f aca="false" ca="false" dt2D="false" dtr="false" t="normal">B7-C7</f>
        <v>3502.8</v>
      </c>
      <c r="E7" s="7" t="n">
        <f aca="false" ca="false" dt2D="false" dtr="false" t="normal">B7/C7</f>
        <v>1.9030860855441256</v>
      </c>
    </row>
    <row ht="15.75" outlineLevel="0" r="8">
      <c r="A8" s="3" t="s">
        <v>8</v>
      </c>
      <c r="B8" s="5" t="n">
        <v>3678.8</v>
      </c>
      <c r="C8" s="6" t="n">
        <v>2861.5</v>
      </c>
      <c r="D8" s="6" t="n">
        <f aca="false" ca="false" dt2D="false" dtr="false" t="normal">B8-C8</f>
        <v>817.3000000000002</v>
      </c>
      <c r="E8" s="7" t="n">
        <f aca="false" ca="false" dt2D="false" dtr="false" t="normal">B8/C8</f>
        <v>1.2856194303686879</v>
      </c>
    </row>
    <row ht="15.75" outlineLevel="0" r="9">
      <c r="A9" s="3" t="s">
        <v>9</v>
      </c>
      <c r="B9" s="5" t="n">
        <v>6498.3</v>
      </c>
      <c r="C9" s="6" t="n">
        <v>5720</v>
      </c>
      <c r="D9" s="6" t="n">
        <f aca="false" ca="false" dt2D="false" dtr="false" t="normal">B9-C9</f>
        <v>778.3000000000002</v>
      </c>
      <c r="E9" s="7" t="n">
        <f aca="false" ca="false" dt2D="false" dtr="false" t="normal">B9/C9</f>
        <v>1.1360664335664337</v>
      </c>
    </row>
    <row ht="15.75" outlineLevel="0" r="10">
      <c r="A10" s="3" t="s">
        <v>10</v>
      </c>
      <c r="B10" s="8" t="n">
        <v>1311.4</v>
      </c>
      <c r="C10" s="9" t="n">
        <v>1157</v>
      </c>
      <c r="D10" s="6" t="n">
        <f aca="false" ca="false" dt2D="false" dtr="false" t="normal">B10-C10</f>
        <v>154.4000000000001</v>
      </c>
      <c r="E10" s="7" t="n">
        <f aca="false" ca="false" dt2D="false" dtr="false" t="normal">B10/C10</f>
        <v>1.1334485738980122</v>
      </c>
    </row>
    <row ht="15.75" outlineLevel="0" r="11">
      <c r="A11" s="3" t="s">
        <v>11</v>
      </c>
      <c r="B11" s="5" t="n">
        <v>17010</v>
      </c>
      <c r="C11" s="6" t="n">
        <v>12893.9</v>
      </c>
      <c r="D11" s="6" t="n">
        <f aca="false" ca="false" dt2D="false" dtr="false" t="normal">B11-C11</f>
        <v>4116.1</v>
      </c>
      <c r="E11" s="7" t="n">
        <f aca="false" ca="false" dt2D="false" dtr="false" t="normal">B11/C11</f>
        <v>1.3192284723784116</v>
      </c>
    </row>
    <row ht="15.75" outlineLevel="0" r="12">
      <c r="A12" s="3" t="s">
        <v>12</v>
      </c>
      <c r="B12" s="5" t="n">
        <v>14165.6</v>
      </c>
      <c r="C12" s="6" t="n">
        <v>5199</v>
      </c>
      <c r="D12" s="6" t="n">
        <f aca="false" ca="false" dt2D="false" dtr="false" t="normal">B12-C12</f>
        <v>8966.6</v>
      </c>
      <c r="E12" s="7" t="n">
        <f aca="false" ca="false" dt2D="false" dtr="false" t="normal">B12/C12</f>
        <v>2.7246778226582036</v>
      </c>
    </row>
    <row ht="15.75" outlineLevel="0" r="13">
      <c r="A13" s="3" t="n"/>
      <c r="B13" s="10" t="n">
        <f aca="false" ca="false" dt2D="false" dtr="false" t="normal">B6+B7+B8+B9+B10+B11+B12</f>
        <v>54776.4</v>
      </c>
      <c r="C13" s="10" t="n">
        <f aca="false" ca="false" dt2D="false" dtr="false" t="normal">C6+C7+C8+C9+C10+C11+C12</f>
        <v>36565.8</v>
      </c>
      <c r="D13" s="3" t="n"/>
      <c r="E13" s="3" t="n"/>
    </row>
    <row outlineLevel="0" r="14">
      <c r="A14" s="11" t="n"/>
      <c r="B14" s="11" t="n"/>
      <c r="C14" s="11" t="n"/>
      <c r="D14" s="11" t="n"/>
      <c r="E14" s="11" t="n"/>
    </row>
    <row outlineLevel="0" r="15">
      <c r="A15" s="11" t="n"/>
      <c r="B15" s="11" t="n"/>
      <c r="C15" s="11" t="n"/>
      <c r="D15" s="11" t="n"/>
      <c r="E15" s="11" t="n"/>
    </row>
    <row outlineLevel="0" r="16">
      <c r="A16" s="11" t="n"/>
      <c r="B16" s="11" t="n"/>
      <c r="C16" s="11" t="n"/>
      <c r="D16" s="11" t="n"/>
      <c r="E16" s="11" t="n"/>
    </row>
    <row ht="15.75" outlineLevel="0" r="17">
      <c r="A17" s="2" t="s">
        <v>13</v>
      </c>
      <c r="B17" s="2" t="n"/>
      <c r="C17" s="2" t="s">
        <v>14</v>
      </c>
      <c r="D17" s="11" t="n"/>
      <c r="E17" s="11" t="n"/>
    </row>
  </sheetData>
  <mergeCells count="1">
    <mergeCell ref="A2:E2"/>
  </mergeCells>
  <pageMargins bottom="0.751968502998352" footer="0.5" header="0.5" left="0.700787365436554" right="0.700787365436554" top="0.751968502998352"/>
  <pageSetup fitToHeight="1" fitToWidth="1" orientation="landscape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"/>
  <sheetViews>
    <sheetView showZeros="true" workbookViewId="0"/>
  </sheetViews>
  <sheetFormatPr baseColWidth="8" customHeight="true" defaultColWidth="9.00000016916618" defaultRowHeight="12.75" zeroHeight="false"/>
  <sheetData/>
  <pageMargins bottom="1" footer="0.5" header="0.5" left="0.75" right="0.75" top="1"/>
  <pageSetup fitToHeight="0" fitToWidth="0" orientation="portrait" paperHeight="297mm" paperSize="9" paperWidth="210mm" scale="100"/>
</worksheet>
</file>

<file path=xl/worksheets/sheet3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"/>
  <sheetViews>
    <sheetView showZeros="true" workbookViewId="0"/>
  </sheetViews>
  <sheetFormatPr baseColWidth="8" customHeight="true" defaultColWidth="9.00000016916618" defaultRowHeight="12.75" zeroHeight="false"/>
  <sheetData/>
  <pageMargins bottom="1" footer="0.5" header="0.5" left="0.75" right="0.75" top="1"/>
  <pageSetup fitToHeight="0" fitToWidth="0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MyOffice-CoreFramework-Windows/30-1057.739.7957.691.1@38b867b02ce554190e9388f378371f3612919ae8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2025-02-12T13:06:54Z</dcterms:modified>
</cp:coreProperties>
</file>